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'1'!$A$1:$J$86</definedName>
  </definedNames>
  <calcPr calcId="152511"/>
</workbook>
</file>

<file path=xl/calcChain.xml><?xml version="1.0" encoding="utf-8"?>
<calcChain xmlns="http://schemas.openxmlformats.org/spreadsheetml/2006/main">
  <c r="E50" i="1" l="1"/>
  <c r="I81" i="1"/>
  <c r="H70" i="1"/>
  <c r="F36" i="1"/>
  <c r="F35" i="1"/>
  <c r="F40" i="1"/>
  <c r="G40" i="1" s="1"/>
  <c r="I40" i="1" s="1"/>
  <c r="F57" i="1"/>
  <c r="G57" i="1" s="1"/>
  <c r="I57" i="1" s="1"/>
  <c r="G69" i="1"/>
  <c r="I69" i="1" s="1"/>
  <c r="G68" i="1"/>
  <c r="G67" i="1"/>
  <c r="I67" i="1" s="1"/>
  <c r="G66" i="1"/>
  <c r="I66" i="1" s="1"/>
  <c r="G65" i="1"/>
  <c r="I65" i="1" s="1"/>
  <c r="G56" i="1"/>
  <c r="I56" i="1" s="1"/>
  <c r="F45" i="1"/>
  <c r="F38" i="1"/>
  <c r="F37" i="1"/>
  <c r="I68" i="1"/>
  <c r="I59" i="1"/>
  <c r="I39" i="1"/>
  <c r="G77" i="1"/>
  <c r="I77" i="1" s="1"/>
  <c r="G76" i="1"/>
  <c r="I76" i="1" s="1"/>
  <c r="C12" i="1"/>
  <c r="J79" i="1" s="1"/>
  <c r="F74" i="1"/>
  <c r="G74" i="1" s="1"/>
  <c r="I74" i="1" s="1"/>
  <c r="F51" i="1"/>
  <c r="F47" i="1"/>
  <c r="F32" i="1"/>
  <c r="G32" i="1" s="1"/>
  <c r="I32" i="1" s="1"/>
  <c r="J32" i="1" s="1"/>
  <c r="F33" i="1"/>
  <c r="G33" i="1" s="1"/>
  <c r="I33" i="1" s="1"/>
  <c r="F31" i="1"/>
  <c r="F30" i="1"/>
  <c r="G30" i="1" s="1"/>
  <c r="I30" i="1" s="1"/>
  <c r="F29" i="1"/>
  <c r="E54" i="1"/>
  <c r="D54" i="1"/>
  <c r="G41" i="1"/>
  <c r="I41" i="1" s="1"/>
  <c r="F23" i="1"/>
  <c r="E23" i="1"/>
  <c r="J41" i="1" l="1"/>
  <c r="J30" i="1"/>
  <c r="J33" i="1"/>
  <c r="J66" i="1"/>
  <c r="J76" i="1"/>
  <c r="J68" i="1"/>
  <c r="J56" i="1"/>
  <c r="J59" i="1"/>
  <c r="J67" i="1"/>
  <c r="J40" i="1"/>
  <c r="J57" i="1"/>
  <c r="J74" i="1"/>
  <c r="J39" i="1"/>
  <c r="J77" i="1"/>
  <c r="J65" i="1"/>
  <c r="J69" i="1"/>
  <c r="G23" i="1"/>
  <c r="I23" i="1" s="1"/>
  <c r="J23" i="1" s="1"/>
  <c r="F54" i="1"/>
  <c r="G54" i="1" s="1"/>
  <c r="I54" i="1" s="1"/>
  <c r="J54" i="1" s="1"/>
  <c r="E43" i="1"/>
  <c r="E70" i="1"/>
  <c r="G70" i="1" s="1"/>
  <c r="I70" i="1" s="1"/>
  <c r="J70" i="1" s="1"/>
  <c r="E49" i="1"/>
  <c r="G49" i="1" s="1"/>
  <c r="I49" i="1" s="1"/>
  <c r="J49" i="1" s="1"/>
  <c r="E48" i="1"/>
  <c r="E47" i="1"/>
  <c r="G47" i="1" s="1"/>
  <c r="I47" i="1" s="1"/>
  <c r="J47" i="1" s="1"/>
  <c r="E46" i="1"/>
  <c r="E45" i="1"/>
  <c r="G45" i="1" s="1"/>
  <c r="I45" i="1" s="1"/>
  <c r="J45" i="1" s="1"/>
  <c r="E44" i="1"/>
  <c r="E38" i="1"/>
  <c r="E37" i="1"/>
  <c r="E36" i="1"/>
  <c r="G36" i="1" s="1"/>
  <c r="I36" i="1" s="1"/>
  <c r="J36" i="1" s="1"/>
  <c r="E35" i="1"/>
  <c r="G35" i="1" s="1"/>
  <c r="I35" i="1" s="1"/>
  <c r="J35" i="1" s="1"/>
  <c r="E31" i="1"/>
  <c r="G31" i="1" s="1"/>
  <c r="I31" i="1" s="1"/>
  <c r="J31" i="1" s="1"/>
  <c r="E29" i="1"/>
  <c r="G29" i="1" s="1"/>
  <c r="I29" i="1" s="1"/>
  <c r="J29" i="1" s="1"/>
  <c r="E26" i="1"/>
  <c r="G26" i="1" s="1"/>
  <c r="I26" i="1" s="1"/>
  <c r="J26" i="1" s="1"/>
  <c r="F48" i="1"/>
  <c r="G48" i="1" s="1"/>
  <c r="I48" i="1" s="1"/>
  <c r="J48" i="1" s="1"/>
  <c r="F46" i="1"/>
  <c r="F50" i="1" s="1"/>
  <c r="F44" i="1"/>
  <c r="F43" i="1"/>
  <c r="G75" i="1"/>
  <c r="I75" i="1" s="1"/>
  <c r="J75" i="1" s="1"/>
  <c r="G51" i="1"/>
  <c r="I51" i="1" s="1"/>
  <c r="J51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F72" i="1"/>
  <c r="G72" i="1" s="1"/>
  <c r="I72" i="1" s="1"/>
  <c r="J72" i="1" s="1"/>
  <c r="F73" i="1"/>
  <c r="G73" i="1" s="1"/>
  <c r="I73" i="1" s="1"/>
  <c r="J73" i="1" s="1"/>
  <c r="G46" i="1" l="1"/>
  <c r="I46" i="1" s="1"/>
  <c r="J46" i="1" s="1"/>
  <c r="G37" i="1"/>
  <c r="G38" i="1"/>
  <c r="I38" i="1" s="1"/>
  <c r="J38" i="1" s="1"/>
  <c r="G44" i="1"/>
  <c r="I44" i="1" s="1"/>
  <c r="J44" i="1" s="1"/>
  <c r="G43" i="1"/>
  <c r="F24" i="1"/>
  <c r="G24" i="1" s="1"/>
  <c r="I24" i="1" s="1"/>
  <c r="J24" i="1" s="1"/>
  <c r="I37" i="1" l="1"/>
  <c r="J37" i="1" s="1"/>
  <c r="I43" i="1"/>
  <c r="J43" i="1" s="1"/>
  <c r="G50" i="1"/>
  <c r="I50" i="1" s="1"/>
  <c r="J50" i="1" s="1"/>
  <c r="I80" i="1" l="1"/>
  <c r="I82" i="1" s="1"/>
  <c r="I83" i="1" l="1"/>
  <c r="J82" i="1" l="1"/>
</calcChain>
</file>

<file path=xl/sharedStrings.xml><?xml version="1.0" encoding="utf-8"?>
<sst xmlns="http://schemas.openxmlformats.org/spreadsheetml/2006/main" count="195" uniqueCount="153">
  <si>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</si>
  <si>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</si>
  <si>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</si>
  <si>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</si>
  <si>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</si>
  <si>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</si>
  <si>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Годовая плата (рублей)</t>
  </si>
  <si>
    <t>Стоимость на 1 кв.м. общей площади (рублей в месяц)</t>
  </si>
  <si>
    <t>100 м2</t>
  </si>
  <si>
    <t>10 м2</t>
  </si>
  <si>
    <t>м3</t>
  </si>
  <si>
    <t>1 м2</t>
  </si>
  <si>
    <t>1000 м2</t>
  </si>
  <si>
    <t>Уборка газонов и грунта сильной загрязненности (после зимы)</t>
  </si>
  <si>
    <t>шт.</t>
  </si>
  <si>
    <t>м/час</t>
  </si>
  <si>
    <t>песок</t>
  </si>
  <si>
    <t>шт</t>
  </si>
  <si>
    <t>3-7-1в</t>
  </si>
  <si>
    <t>Осмотры шиферной кровли</t>
  </si>
  <si>
    <t>Осмотр деревянных заполнений проемов</t>
  </si>
  <si>
    <t>Осмотр каменных конструкций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</si>
  <si>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</si>
  <si>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</si>
  <si>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</si>
  <si>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</si>
  <si>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</si>
  <si>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</si>
  <si>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</si>
  <si>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</si>
  <si>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</si>
  <si>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</si>
  <si>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Смена стекол</t>
  </si>
  <si>
    <t>по необходим.</t>
  </si>
  <si>
    <t>Ликвидация воздушных пробок в стояках</t>
  </si>
  <si>
    <t>Ликвидация воздушных пробок в радиаторах</t>
  </si>
  <si>
    <t>Электроснабжение</t>
  </si>
  <si>
    <t>Прочее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</si>
  <si>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</si>
  <si>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</si>
  <si>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</si>
  <si>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</si>
  <si>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</si>
  <si>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</si>
  <si>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Проверка на прогрев отопительных приборов</t>
  </si>
  <si>
    <t>прибор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</si>
  <si>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</si>
  <si>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</si>
  <si>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</si>
  <si>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</si>
  <si>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</si>
  <si>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</si>
  <si>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</si>
  <si>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кирпичный</t>
  </si>
  <si>
    <t xml:space="preserve">Затраты на обслуживания ВДГО </t>
  </si>
  <si>
    <t>Смена ламп ДРЛ</t>
  </si>
  <si>
    <t>1м2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</si>
  <si>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</si>
  <si>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</si>
  <si>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</si>
  <si>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Размер платы за жилое помещение (руб/м2)</t>
  </si>
  <si>
    <t xml:space="preserve">*Затраты на управление домом входят в состав расценок и составляют 5,16% от общей суммы на содержание и ремонт общего имущества МКД. Состав работ, услуг по упралению домом определен п.4 "Правил осуществления деятельности по управлению МКД", условиями Договора управления домом. </t>
  </si>
  <si>
    <t>Дератизация</t>
  </si>
  <si>
    <t>Визуальная проверка состояния окраски и крепления наружного (фасадного) газопровода</t>
  </si>
  <si>
    <t>10м</t>
  </si>
  <si>
    <t>1 раз в год</t>
  </si>
  <si>
    <t>Визуальная проверка состояния окраски и крепления внутридомового газопровода</t>
  </si>
  <si>
    <t>Визуальная проверка наличия и целостности футляров в местах прокладки через наружные и внутренние конструкции МКД</t>
  </si>
  <si>
    <t>футляр</t>
  </si>
  <si>
    <t xml:space="preserve">Техническое обслуживание газовых плит, относящихся к общему имуществу </t>
  </si>
  <si>
    <t>4х горелочная газовая</t>
  </si>
  <si>
    <t xml:space="preserve">Проверка гермитичности соединений и отключающих устройств при диаметре до 32 мм </t>
  </si>
  <si>
    <t>сварной стык, резьбовое соединение, отключающее устройство</t>
  </si>
  <si>
    <t>Смазка газового крана диаметром до 20мм</t>
  </si>
  <si>
    <t>кран</t>
  </si>
  <si>
    <t>Аварийное обслуживание (ХВ, отведение сточных вод, т/энергия, эл/энергия)</t>
  </si>
  <si>
    <t>Осмотр  ХВ и отведение сточных вод</t>
  </si>
  <si>
    <t xml:space="preserve"> 51-001</t>
  </si>
  <si>
    <t>51-009</t>
  </si>
  <si>
    <t>53-001</t>
  </si>
  <si>
    <t>53-020 прим.</t>
  </si>
  <si>
    <t>53-021</t>
  </si>
  <si>
    <t>54-003</t>
  </si>
  <si>
    <t>54-013 прим</t>
  </si>
  <si>
    <t>54-025</t>
  </si>
  <si>
    <t>1 раз в месяц</t>
  </si>
  <si>
    <t>42-007</t>
  </si>
  <si>
    <t>42-010</t>
  </si>
  <si>
    <t>42-011</t>
  </si>
  <si>
    <t>42-012</t>
  </si>
  <si>
    <t>42-014</t>
  </si>
  <si>
    <t>пр.54-041</t>
  </si>
  <si>
    <t>15-018</t>
  </si>
  <si>
    <t>15-009</t>
  </si>
  <si>
    <t xml:space="preserve">Очистка кровли, козырьков  от слежавшегося снега </t>
  </si>
  <si>
    <t>33-049</t>
  </si>
  <si>
    <t>31-053</t>
  </si>
  <si>
    <t>31-043</t>
  </si>
  <si>
    <t>31-068</t>
  </si>
  <si>
    <t>31-045</t>
  </si>
  <si>
    <t>31-065</t>
  </si>
  <si>
    <t>31-064</t>
  </si>
  <si>
    <t>Текущий ремонт</t>
  </si>
  <si>
    <t xml:space="preserve"> Подготовка многоквартирного дома к сезонной эксплуатации.</t>
  </si>
  <si>
    <t xml:space="preserve"> Содержание иных элементов общего имущества</t>
  </si>
  <si>
    <t xml:space="preserve"> Плановые осмотры</t>
  </si>
  <si>
    <t xml:space="preserve"> Зимняя уборка</t>
  </si>
  <si>
    <t xml:space="preserve"> Летняя уборка</t>
  </si>
  <si>
    <t xml:space="preserve"> Уборка земельного участка (Летняя и зимняя)</t>
  </si>
  <si>
    <t xml:space="preserve"> Санитарное содержание </t>
  </si>
  <si>
    <t>по необходимости</t>
  </si>
  <si>
    <t>Механизированная уборка (Погрузчик ПУГ 1)</t>
  </si>
  <si>
    <t>г.Ухта, ул. Печорская</t>
  </si>
  <si>
    <t>10г</t>
  </si>
  <si>
    <t>1975</t>
  </si>
  <si>
    <t>Количество квартир</t>
  </si>
  <si>
    <t>-</t>
  </si>
  <si>
    <t xml:space="preserve">Площадь встроенных нежилых помещений, м2 </t>
  </si>
  <si>
    <t xml:space="preserve">Площадь л/кл, лифтов, тамбуров и др. помещений, м2 </t>
  </si>
  <si>
    <t>Влажное подметание л/клеток, маршей, тамбуров, коридоров</t>
  </si>
  <si>
    <t xml:space="preserve">Мытье л/клеток, маршей, тамбуров, коридоров </t>
  </si>
  <si>
    <t>1 раз в квартал -4</t>
  </si>
  <si>
    <t xml:space="preserve">2 раза в неделю - 52 </t>
  </si>
  <si>
    <t xml:space="preserve">2 раза в неделю -52 </t>
  </si>
  <si>
    <t xml:space="preserve">Пескоподсыпка территории </t>
  </si>
  <si>
    <t>54-016</t>
  </si>
  <si>
    <t>2 раза в неделю-52</t>
  </si>
  <si>
    <t>3 м</t>
  </si>
  <si>
    <t>32-101прим.</t>
  </si>
  <si>
    <t xml:space="preserve">Прочистка засоров  ХВС, отведение сточных вод </t>
  </si>
  <si>
    <t>Смазка газового крана диаметром до 25-40мм</t>
  </si>
  <si>
    <t xml:space="preserve">Проверка гермитичности соединений и отключающих устройств при диаметре до 32 -40мм </t>
  </si>
  <si>
    <t xml:space="preserve">Периодичность выполнения работ и оказания услуг на год </t>
  </si>
  <si>
    <t xml:space="preserve">
Объем работ и оказания услуг на  год</t>
  </si>
  <si>
    <t>2 раз в месяц-24</t>
  </si>
  <si>
    <t>3 раза в неделю -156</t>
  </si>
  <si>
    <t>2 раз в неделю</t>
  </si>
  <si>
    <t>52-033 прим.</t>
  </si>
  <si>
    <t>Работы по организации и содержанию мест к/площадок</t>
  </si>
  <si>
    <t>едедневно</t>
  </si>
  <si>
    <t>52-029</t>
  </si>
  <si>
    <t>Дезинфекция контейнеров</t>
  </si>
  <si>
    <t>10шт</t>
  </si>
  <si>
    <t xml:space="preserve">1 раз в месяц </t>
  </si>
  <si>
    <t>Подметание территории с усовершенствованнным покрытием ( вх.площ., )</t>
  </si>
  <si>
    <t>Уборка грунта, газона, проезд от случайного мусора</t>
  </si>
  <si>
    <t>Сдвигание снега по территории 1 класса с неусовершенствованным покрытием (дв. фасад )</t>
  </si>
  <si>
    <t>Уборка  прочие замощения (отмостка)</t>
  </si>
  <si>
    <t>Подметание свежего снега с усовершенствованием покрытием ( вх.площ.)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</si>
  <si>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( в соответствии ПП РФ от 03.04.2013 N 290)</t>
  </si>
  <si>
    <t>в том числе площадь жилых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</si>
  <si>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10г по ул.Печорская в г.Ухте</t>
  </si>
  <si>
    <t>Приложение № 11
к постановлению
администрации МОГО «Ухта»
от 05 августа 2020 г. № 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</si>
</sst>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#,##0.0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147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7" fillId="0" borderId="0" xfId="0" applyFont="1" applyFill="1"/>
    <xf numFmtId="0" fontId="17" fillId="0" borderId="0" xfId="0" applyFont="1" applyAlignment="1">
      <alignment vertical="center" wrapText="1"/>
    </xf>
    <xf numFmtId="0" fontId="16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6" fillId="0" borderId="0" xfId="0" applyNumberFormat="1" applyFont="1" applyFill="1"/>
    <xf numFmtId="4" fontId="18" fillId="0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2" fontId="21" fillId="3" borderId="0" xfId="0" applyNumberFormat="1" applyFont="1" applyFill="1" applyBorder="1" applyAlignment="1">
      <alignment horizontal="right" vertical="center" wrapText="1"/>
    </xf>
    <xf numFmtId="0" fontId="24" fillId="0" borderId="0" xfId="0" applyFont="1"/>
    <xf numFmtId="0" fontId="25" fillId="0" borderId="0" xfId="0" applyFont="1"/>
    <xf numFmtId="4" fontId="10" fillId="0" borderId="0" xfId="0" applyNumberFormat="1" applyFont="1" applyFill="1" applyAlignment="1">
      <alignment vertical="center" wrapText="1"/>
    </xf>
    <xf numFmtId="2" fontId="10" fillId="0" borderId="0" xfId="0" applyNumberFormat="1" applyFont="1" applyFill="1" applyAlignment="1">
      <alignment vertical="center" wrapText="1"/>
    </xf>
    <xf numFmtId="2" fontId="0" fillId="0" borderId="0" xfId="0" applyNumberFormat="1" applyFill="1"/>
    <xf numFmtId="0" fontId="2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3" fontId="10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3" fontId="10" fillId="2" borderId="9" xfId="0" applyNumberFormat="1" applyFont="1" applyFill="1" applyBorder="1" applyAlignment="1">
      <alignment horizontal="center" vertical="center" wrapText="1"/>
    </xf>
    <xf numFmtId="43" fontId="10" fillId="2" borderId="6" xfId="1" applyNumberFormat="1" applyFont="1" applyFill="1" applyBorder="1" applyAlignment="1">
      <alignment horizontal="center" vertical="center" wrapText="1"/>
    </xf>
    <xf numFmtId="43" fontId="10" fillId="2" borderId="3" xfId="1" applyNumberFormat="1" applyFont="1" applyFill="1" applyBorder="1" applyAlignment="1">
      <alignment horizontal="center" vertical="center" wrapText="1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3" xfId="1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3" fontId="10" fillId="2" borderId="11" xfId="1" applyNumberFormat="1" applyFont="1" applyFill="1" applyBorder="1" applyAlignment="1">
      <alignment horizontal="center" vertical="center" wrapText="1"/>
    </xf>
    <xf numFmtId="2" fontId="10" fillId="2" borderId="11" xfId="1" applyNumberFormat="1" applyFont="1" applyFill="1" applyBorder="1" applyAlignment="1">
      <alignment horizontal="center" vertical="center" wrapText="1"/>
    </xf>
    <xf numFmtId="164" fontId="7" fillId="2" borderId="11" xfId="1" applyNumberFormat="1" applyFont="1" applyFill="1" applyBorder="1" applyAlignment="1">
      <alignment horizontal="center" vertical="center" wrapText="1"/>
    </xf>
    <xf numFmtId="4" fontId="7" fillId="2" borderId="11" xfId="1" applyNumberFormat="1" applyFont="1" applyFill="1" applyBorder="1" applyAlignment="1">
      <alignment horizontal="center" vertical="center" wrapText="1"/>
    </xf>
    <xf numFmtId="4" fontId="10" fillId="2" borderId="11" xfId="1" applyNumberFormat="1" applyFont="1" applyFill="1" applyBorder="1" applyAlignment="1">
      <alignment horizontal="center" vertical="center" wrapText="1"/>
    </xf>
    <xf numFmtId="4" fontId="10" fillId="0" borderId="11" xfId="1" applyNumberFormat="1" applyFont="1" applyFill="1" applyBorder="1" applyAlignment="1">
      <alignment horizontal="center" vertical="center" wrapText="1"/>
    </xf>
    <xf numFmtId="43" fontId="10" fillId="0" borderId="1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2" fontId="10" fillId="2" borderId="8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2" fontId="10" fillId="2" borderId="17" xfId="0" applyNumberFormat="1" applyFont="1" applyFill="1" applyBorder="1" applyAlignment="1">
      <alignment horizontal="center" vertical="center" wrapText="1"/>
    </xf>
    <xf numFmtId="2" fontId="10" fillId="2" borderId="9" xfId="0" applyNumberFormat="1" applyFont="1" applyFill="1" applyBorder="1" applyAlignment="1">
      <alignment horizontal="center" vertical="center"/>
    </xf>
    <xf numFmtId="164" fontId="10" fillId="2" borderId="15" xfId="0" applyNumberFormat="1" applyFont="1" applyFill="1" applyBorder="1" applyAlignment="1">
      <alignment horizontal="center" vertical="center" wrapText="1"/>
    </xf>
    <xf numFmtId="164" fontId="10" fillId="2" borderId="13" xfId="0" applyNumberFormat="1" applyFont="1" applyFill="1" applyBorder="1" applyAlignment="1">
      <alignment horizontal="center" vertical="center" wrapText="1"/>
    </xf>
    <xf numFmtId="2" fontId="10" fillId="2" borderId="5" xfId="0" applyNumberFormat="1" applyFont="1" applyFill="1" applyBorder="1" applyAlignment="1">
      <alignment horizontal="center" vertical="center" wrapText="1"/>
    </xf>
    <xf numFmtId="2" fontId="10" fillId="2" borderId="13" xfId="0" applyNumberFormat="1" applyFont="1" applyFill="1" applyBorder="1" applyAlignment="1">
      <alignment horizontal="center" vertical="center" wrapText="1"/>
    </xf>
    <xf numFmtId="2" fontId="10" fillId="2" borderId="15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164" fontId="10" fillId="2" borderId="11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2" fontId="23" fillId="2" borderId="3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right" wrapText="1"/>
    </xf>
    <xf numFmtId="0" fontId="0" fillId="0" borderId="0" xfId="0" applyFill="1" applyAlignment="1">
      <alignment horizontal="left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20" fillId="4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right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95"/>
  <sheetViews>
    <sheetView tabSelected="1" view="pageBreakPreview" zoomScale="60" zoomScaleNormal="110" workbookViewId="0">
      <selection activeCell="G3" sqref="G3:I3"/>
    </sheetView>
  </sheetViews>
  <sheetFormatPr defaultRowHeight="15" x14ac:dyDescent="0.25"/>
  <cols>
    <col min="1" max="1" width="14" style="17" customWidth="1"/>
    <col min="2" max="2" width="42.5703125" style="99" customWidth="1"/>
    <col min="3" max="3" width="10.5703125" style="22" customWidth="1"/>
    <col min="4" max="4" width="12.140625" style="22" customWidth="1"/>
    <col min="5" max="5" width="12.42578125" style="22" customWidth="1"/>
    <col min="6" max="6" width="8.140625" style="22" customWidth="1"/>
    <col min="7" max="7" width="12.7109375" style="17" customWidth="1"/>
    <col min="8" max="8" width="10.85546875" style="64" customWidth="1"/>
    <col min="9" max="9" width="12.140625" style="17" customWidth="1"/>
    <col min="10" max="10" width="11.28515625" style="2" customWidth="1"/>
  </cols>
  <sheetData>
    <row r="1" spans="1:10" ht="15.75" x14ac:dyDescent="0.25">
      <c r="C1" s="118"/>
      <c r="D1" s="118"/>
      <c r="E1" s="118"/>
      <c r="F1" s="118"/>
      <c r="G1" s="118"/>
      <c r="H1" s="118"/>
      <c r="I1" s="118"/>
      <c r="J1" s="118"/>
    </row>
    <row r="2" spans="1:10" ht="5.25" customHeight="1" x14ac:dyDescent="0.25">
      <c r="C2" s="98"/>
      <c r="D2" s="98"/>
      <c r="E2" s="98"/>
      <c r="F2" s="118"/>
      <c r="G2" s="118"/>
      <c r="H2" s="118"/>
      <c r="I2" s="118"/>
      <c r="J2" s="118"/>
    </row>
    <row r="3" spans="1:10" ht="66.75" customHeight="1" x14ac:dyDescent="0.25">
      <c r="C3" s="145"/>
      <c r="D3" s="145"/>
      <c r="E3" s="145"/>
      <c r="F3" s="145"/>
      <c r="G3" s="146" t="s">
        <v>152</v>
      </c>
      <c r="H3" s="146"/>
      <c r="I3" s="146"/>
      <c r="J3" s="145"/>
    </row>
    <row r="4" spans="1:10" ht="18.75" x14ac:dyDescent="0.3">
      <c r="A4" s="1"/>
      <c r="B4" s="100"/>
      <c r="C4" s="29"/>
      <c r="D4" s="29"/>
      <c r="E4" s="29"/>
      <c r="F4" s="29"/>
      <c r="G4" s="29"/>
      <c r="H4" s="50"/>
      <c r="I4" s="29"/>
      <c r="J4" s="29"/>
    </row>
    <row r="5" spans="1:10" ht="18.75" x14ac:dyDescent="0.3">
      <c r="A5" s="1"/>
      <c r="B5" s="101" t="s">
        <v>46</v>
      </c>
      <c r="C5" s="121" t="s">
        <v>112</v>
      </c>
      <c r="D5" s="122"/>
      <c r="E5" s="122"/>
      <c r="F5" s="123"/>
      <c r="G5" s="29"/>
      <c r="H5" s="50"/>
      <c r="I5" s="29"/>
      <c r="J5" s="29"/>
    </row>
    <row r="6" spans="1:10" ht="18.75" x14ac:dyDescent="0.3">
      <c r="A6" s="1"/>
      <c r="B6" s="101" t="s">
        <v>47</v>
      </c>
      <c r="C6" s="137" t="s">
        <v>113</v>
      </c>
      <c r="D6" s="138"/>
      <c r="E6" s="138"/>
      <c r="F6" s="139"/>
      <c r="G6" s="29"/>
      <c r="H6" s="50"/>
      <c r="I6" s="29"/>
      <c r="J6" s="29"/>
    </row>
    <row r="7" spans="1:10" ht="18.75" x14ac:dyDescent="0.3">
      <c r="A7" s="1"/>
      <c r="B7" s="101" t="s">
        <v>48</v>
      </c>
      <c r="C7" s="137" t="s">
        <v>114</v>
      </c>
      <c r="D7" s="138"/>
      <c r="E7" s="138"/>
      <c r="F7" s="139"/>
      <c r="G7" s="29"/>
      <c r="H7" s="50"/>
      <c r="I7" s="29"/>
      <c r="J7" s="29"/>
    </row>
    <row r="8" spans="1:10" ht="18.75" x14ac:dyDescent="0.3">
      <c r="A8" s="1"/>
      <c r="B8" s="101" t="s">
        <v>49</v>
      </c>
      <c r="C8" s="121" t="s">
        <v>53</v>
      </c>
      <c r="D8" s="122"/>
      <c r="E8" s="122"/>
      <c r="F8" s="123"/>
      <c r="G8" s="29"/>
      <c r="H8" s="50"/>
      <c r="I8" s="29"/>
      <c r="J8" s="29"/>
    </row>
    <row r="9" spans="1:10" ht="18.75" x14ac:dyDescent="0.3">
      <c r="A9" s="1"/>
      <c r="B9" s="101" t="s">
        <v>50</v>
      </c>
      <c r="C9" s="121">
        <v>3</v>
      </c>
      <c r="D9" s="122"/>
      <c r="E9" s="122"/>
      <c r="F9" s="123"/>
      <c r="G9" s="29"/>
      <c r="H9" s="50"/>
      <c r="I9" s="29"/>
      <c r="J9" s="29"/>
    </row>
    <row r="10" spans="1:10" ht="18.75" x14ac:dyDescent="0.3">
      <c r="A10" s="1"/>
      <c r="B10" s="101" t="s">
        <v>51</v>
      </c>
      <c r="C10" s="121">
        <v>2</v>
      </c>
      <c r="D10" s="122"/>
      <c r="E10" s="122"/>
      <c r="F10" s="123"/>
      <c r="G10" s="29"/>
      <c r="H10" s="50"/>
      <c r="I10" s="29"/>
      <c r="J10" s="29"/>
    </row>
    <row r="11" spans="1:10" ht="18.75" x14ac:dyDescent="0.3">
      <c r="A11" s="1"/>
      <c r="B11" s="101" t="s">
        <v>115</v>
      </c>
      <c r="C11" s="121">
        <v>69</v>
      </c>
      <c r="D11" s="122"/>
      <c r="E11" s="122"/>
      <c r="F11" s="123"/>
      <c r="G11" s="29"/>
      <c r="H11" s="50"/>
      <c r="I11" s="29"/>
      <c r="J11" s="29"/>
    </row>
    <row r="12" spans="1:10" ht="31.5" x14ac:dyDescent="0.3">
      <c r="A12" s="1"/>
      <c r="B12" s="101" t="s">
        <v>52</v>
      </c>
      <c r="C12" s="121">
        <f>C13</f>
        <v>1224.3</v>
      </c>
      <c r="D12" s="122"/>
      <c r="E12" s="122"/>
      <c r="F12" s="123"/>
      <c r="G12" s="29"/>
      <c r="H12" s="50"/>
      <c r="I12" s="29"/>
      <c r="J12" s="29"/>
    </row>
    <row r="13" spans="1:10" ht="31.5" x14ac:dyDescent="0.25">
      <c r="A13" s="1"/>
      <c r="B13" s="101" t="s">
        <v>150</v>
      </c>
      <c r="C13" s="121">
        <v>1224.3</v>
      </c>
      <c r="D13" s="122"/>
      <c r="E13" s="122"/>
      <c r="F13" s="123"/>
      <c r="G13" s="3"/>
      <c r="H13" s="3"/>
      <c r="I13" s="4"/>
    </row>
    <row r="14" spans="1:10" ht="31.5" x14ac:dyDescent="0.25">
      <c r="A14" s="1"/>
      <c r="B14" s="101" t="s">
        <v>117</v>
      </c>
      <c r="C14" s="121" t="s">
        <v>116</v>
      </c>
      <c r="D14" s="122"/>
      <c r="E14" s="122"/>
      <c r="F14" s="123"/>
      <c r="G14" s="3"/>
      <c r="H14" s="3"/>
      <c r="I14" s="4"/>
    </row>
    <row r="15" spans="1:10" ht="30" x14ac:dyDescent="0.25">
      <c r="A15" s="1"/>
      <c r="B15" s="102" t="s">
        <v>118</v>
      </c>
      <c r="C15" s="127">
        <v>636.79999999999995</v>
      </c>
      <c r="D15" s="128"/>
      <c r="E15" s="128"/>
      <c r="F15" s="129"/>
      <c r="G15" s="3"/>
      <c r="H15" s="3"/>
      <c r="I15" s="4"/>
    </row>
    <row r="16" spans="1:10" x14ac:dyDescent="0.25">
      <c r="A16" s="1"/>
      <c r="B16" s="103"/>
      <c r="C16" s="41"/>
      <c r="D16" s="41"/>
      <c r="E16" s="41"/>
      <c r="F16" s="41"/>
      <c r="G16" s="3"/>
      <c r="H16" s="3"/>
      <c r="I16" s="4"/>
    </row>
    <row r="17" spans="1:10" ht="18.75" x14ac:dyDescent="0.3">
      <c r="A17" s="131"/>
      <c r="B17" s="131"/>
      <c r="C17" s="131"/>
      <c r="D17" s="131"/>
      <c r="E17" s="131"/>
      <c r="F17" s="131"/>
      <c r="G17" s="131"/>
      <c r="H17" s="131"/>
      <c r="I17" s="131"/>
      <c r="J17" s="131"/>
    </row>
    <row r="18" spans="1:10" ht="34.5" customHeight="1" x14ac:dyDescent="0.3">
      <c r="A18" s="130" t="s">
        <v>151</v>
      </c>
      <c r="B18" s="130"/>
      <c r="C18" s="130"/>
      <c r="D18" s="130"/>
      <c r="E18" s="130"/>
      <c r="F18" s="130"/>
      <c r="G18" s="130"/>
      <c r="H18" s="130"/>
      <c r="I18" s="130"/>
      <c r="J18" s="130"/>
    </row>
    <row r="19" spans="1:10" hidden="1" x14ac:dyDescent="0.25">
      <c r="A19" s="1"/>
      <c r="B19" s="103"/>
      <c r="C19" s="41"/>
      <c r="D19" s="41"/>
      <c r="E19" s="41"/>
      <c r="F19" s="41"/>
      <c r="G19" s="3"/>
      <c r="H19" s="3"/>
      <c r="I19" s="4"/>
    </row>
    <row r="20" spans="1:10" ht="89.25" customHeight="1" x14ac:dyDescent="0.25">
      <c r="A20" s="5" t="s">
        <v>0</v>
      </c>
      <c r="B20" s="104" t="s">
        <v>1</v>
      </c>
      <c r="C20" s="5" t="s">
        <v>2</v>
      </c>
      <c r="D20" s="5" t="s">
        <v>3</v>
      </c>
      <c r="E20" s="5" t="s">
        <v>132</v>
      </c>
      <c r="F20" s="5" t="s">
        <v>4</v>
      </c>
      <c r="G20" s="5" t="s">
        <v>133</v>
      </c>
      <c r="H20" s="5" t="s">
        <v>5</v>
      </c>
      <c r="I20" s="6" t="s">
        <v>6</v>
      </c>
      <c r="J20" s="7" t="s">
        <v>7</v>
      </c>
    </row>
    <row r="21" spans="1:10" x14ac:dyDescent="0.25">
      <c r="A21" s="8">
        <v>1</v>
      </c>
      <c r="B21" s="105">
        <v>2</v>
      </c>
      <c r="C21" s="9">
        <v>3</v>
      </c>
      <c r="D21" s="9">
        <v>4</v>
      </c>
      <c r="E21" s="9"/>
      <c r="F21" s="9">
        <v>5</v>
      </c>
      <c r="G21" s="9">
        <v>6</v>
      </c>
      <c r="H21" s="23">
        <v>7</v>
      </c>
      <c r="I21" s="10">
        <v>8</v>
      </c>
      <c r="J21" s="11">
        <v>9</v>
      </c>
    </row>
    <row r="22" spans="1:10" s="26" customFormat="1" x14ac:dyDescent="0.25">
      <c r="A22" s="136" t="s">
        <v>109</v>
      </c>
      <c r="B22" s="136"/>
      <c r="C22" s="136"/>
      <c r="D22" s="136"/>
      <c r="E22" s="136"/>
      <c r="F22" s="136"/>
      <c r="G22" s="136"/>
      <c r="H22" s="136"/>
      <c r="I22" s="136"/>
      <c r="J22" s="136"/>
    </row>
    <row r="23" spans="1:10" s="28" customFormat="1" ht="24.75" customHeight="1" x14ac:dyDescent="0.2">
      <c r="A23" s="32" t="s">
        <v>77</v>
      </c>
      <c r="B23" s="106" t="s">
        <v>119</v>
      </c>
      <c r="C23" s="32" t="s">
        <v>8</v>
      </c>
      <c r="D23" s="66" t="s">
        <v>135</v>
      </c>
      <c r="E23" s="32">
        <f>156</f>
        <v>156</v>
      </c>
      <c r="F23" s="67">
        <f>337.9/100</f>
        <v>3.3789999999999996</v>
      </c>
      <c r="G23" s="45">
        <f>ROUND(E23*F23,2)</f>
        <v>527.12</v>
      </c>
      <c r="H23" s="43">
        <v>235.88</v>
      </c>
      <c r="I23" s="68">
        <f>G23*H23</f>
        <v>124337.0656</v>
      </c>
      <c r="J23" s="69">
        <f>I23/12/C12</f>
        <v>8.4631398622342022</v>
      </c>
    </row>
    <row r="24" spans="1:10" s="28" customFormat="1" ht="15" customHeight="1" x14ac:dyDescent="0.2">
      <c r="A24" s="32" t="s">
        <v>78</v>
      </c>
      <c r="B24" s="106" t="s">
        <v>120</v>
      </c>
      <c r="C24" s="32" t="s">
        <v>8</v>
      </c>
      <c r="D24" s="66" t="s">
        <v>134</v>
      </c>
      <c r="E24" s="32">
        <v>24</v>
      </c>
      <c r="F24" s="67">
        <f>F23</f>
        <v>3.3789999999999996</v>
      </c>
      <c r="G24" s="45">
        <f>ROUND(F24*E24,2)</f>
        <v>81.099999999999994</v>
      </c>
      <c r="H24" s="44">
        <v>612.85</v>
      </c>
      <c r="I24" s="45">
        <f>G24*H24</f>
        <v>49702.134999999995</v>
      </c>
      <c r="J24" s="69">
        <f>I24/12/C12</f>
        <v>3.3830307794930432</v>
      </c>
    </row>
    <row r="25" spans="1:10" s="28" customFormat="1" ht="15" customHeight="1" x14ac:dyDescent="0.2">
      <c r="A25" s="32"/>
      <c r="B25" s="106"/>
      <c r="C25" s="32"/>
      <c r="D25" s="66"/>
      <c r="E25" s="32"/>
      <c r="F25" s="67"/>
      <c r="G25" s="45"/>
      <c r="H25" s="44"/>
      <c r="I25" s="45"/>
      <c r="J25" s="69"/>
    </row>
    <row r="26" spans="1:10" s="28" customFormat="1" ht="16.5" customHeight="1" x14ac:dyDescent="0.2">
      <c r="A26" s="32"/>
      <c r="B26" s="106" t="s">
        <v>62</v>
      </c>
      <c r="C26" s="32" t="s">
        <v>11</v>
      </c>
      <c r="D26" s="66" t="s">
        <v>121</v>
      </c>
      <c r="E26" s="32">
        <f>4</f>
        <v>4</v>
      </c>
      <c r="F26" s="45">
        <v>100</v>
      </c>
      <c r="G26" s="45">
        <f>F26*E26</f>
        <v>400</v>
      </c>
      <c r="H26" s="45">
        <v>3.4</v>
      </c>
      <c r="I26" s="45">
        <f>G26*H26</f>
        <v>1360</v>
      </c>
      <c r="J26" s="69">
        <f>I26/12/C12</f>
        <v>9.2569903890658611E-2</v>
      </c>
    </row>
    <row r="27" spans="1:10" s="2" customFormat="1" ht="20.100000000000001" customHeight="1" x14ac:dyDescent="0.25">
      <c r="A27" s="124" t="s">
        <v>108</v>
      </c>
      <c r="B27" s="125"/>
      <c r="C27" s="125"/>
      <c r="D27" s="125"/>
      <c r="E27" s="125"/>
      <c r="F27" s="125"/>
      <c r="G27" s="125"/>
      <c r="H27" s="125"/>
      <c r="I27" s="56"/>
      <c r="J27" s="70"/>
    </row>
    <row r="28" spans="1:10" s="2" customFormat="1" ht="20.100000000000001" customHeight="1" x14ac:dyDescent="0.25">
      <c r="A28" s="126" t="s">
        <v>107</v>
      </c>
      <c r="B28" s="126"/>
      <c r="C28" s="126"/>
      <c r="D28" s="126"/>
      <c r="E28" s="126"/>
      <c r="F28" s="126"/>
      <c r="G28" s="126"/>
      <c r="H28" s="126"/>
      <c r="I28" s="56"/>
      <c r="J28" s="70"/>
    </row>
    <row r="29" spans="1:10" s="28" customFormat="1" ht="29.25" customHeight="1" x14ac:dyDescent="0.2">
      <c r="A29" s="43" t="s">
        <v>79</v>
      </c>
      <c r="B29" s="107" t="s">
        <v>144</v>
      </c>
      <c r="C29" s="43" t="s">
        <v>12</v>
      </c>
      <c r="D29" s="43" t="s">
        <v>122</v>
      </c>
      <c r="E29" s="43">
        <f>52</f>
        <v>52</v>
      </c>
      <c r="F29" s="45">
        <f>36/1000</f>
        <v>3.5999999999999997E-2</v>
      </c>
      <c r="G29" s="71">
        <f>ROUND(E29*F29,2)</f>
        <v>1.87</v>
      </c>
      <c r="H29" s="51">
        <v>347.87</v>
      </c>
      <c r="I29" s="68">
        <f>G29*H29</f>
        <v>650.51690000000008</v>
      </c>
      <c r="J29" s="72">
        <f>I29/12/C12</f>
        <v>4.4278152141359696E-2</v>
      </c>
    </row>
    <row r="30" spans="1:10" s="28" customFormat="1" ht="23.25" customHeight="1" x14ac:dyDescent="0.2">
      <c r="A30" s="32" t="s">
        <v>80</v>
      </c>
      <c r="B30" s="106" t="s">
        <v>145</v>
      </c>
      <c r="C30" s="32" t="s">
        <v>12</v>
      </c>
      <c r="D30" s="43" t="s">
        <v>136</v>
      </c>
      <c r="E30" s="43">
        <v>52</v>
      </c>
      <c r="F30" s="45">
        <f>((632.8*0.3)+839.5+209.6)/1000</f>
        <v>1.2389399999999999</v>
      </c>
      <c r="G30" s="73">
        <f>ROUND(E30*F30,2)</f>
        <v>64.42</v>
      </c>
      <c r="H30" s="44">
        <v>209.68</v>
      </c>
      <c r="I30" s="74">
        <f>G30*H30</f>
        <v>13507.5856</v>
      </c>
      <c r="J30" s="72">
        <f>I30/12/C12</f>
        <v>0.91940875057856186</v>
      </c>
    </row>
    <row r="31" spans="1:10" s="28" customFormat="1" ht="26.25" customHeight="1" x14ac:dyDescent="0.2">
      <c r="A31" s="75" t="s">
        <v>81</v>
      </c>
      <c r="B31" s="108" t="s">
        <v>13</v>
      </c>
      <c r="C31" s="75" t="s">
        <v>12</v>
      </c>
      <c r="D31" s="75">
        <v>1</v>
      </c>
      <c r="E31" s="75">
        <f>1</f>
        <v>1</v>
      </c>
      <c r="F31" s="76">
        <f>(839.5+209.6)/1000</f>
        <v>1.0490999999999999</v>
      </c>
      <c r="G31" s="73">
        <f>ROUND(F31*E31,2)</f>
        <v>1.05</v>
      </c>
      <c r="H31" s="52">
        <v>4062.44</v>
      </c>
      <c r="I31" s="77">
        <f>G31*H31</f>
        <v>4265.5619999999999</v>
      </c>
      <c r="J31" s="78">
        <f>I31/12/C12</f>
        <v>0.2903401943967982</v>
      </c>
    </row>
    <row r="32" spans="1:10" s="28" customFormat="1" ht="19.5" customHeight="1" x14ac:dyDescent="0.2">
      <c r="A32" s="32" t="s">
        <v>137</v>
      </c>
      <c r="B32" s="106" t="s">
        <v>138</v>
      </c>
      <c r="C32" s="32" t="s">
        <v>14</v>
      </c>
      <c r="D32" s="32" t="s">
        <v>139</v>
      </c>
      <c r="E32" s="32">
        <v>156</v>
      </c>
      <c r="F32" s="45">
        <f>1/5</f>
        <v>0.2</v>
      </c>
      <c r="G32" s="45">
        <f>E32*F32</f>
        <v>31.200000000000003</v>
      </c>
      <c r="H32" s="53">
        <v>76.25</v>
      </c>
      <c r="I32" s="45">
        <f>G32*H32</f>
        <v>2379</v>
      </c>
      <c r="J32" s="69">
        <f>I32/12/C12</f>
        <v>0.16192926570285063</v>
      </c>
    </row>
    <row r="33" spans="1:12" s="28" customFormat="1" ht="20.25" customHeight="1" x14ac:dyDescent="0.2">
      <c r="A33" s="32" t="s">
        <v>140</v>
      </c>
      <c r="B33" s="106" t="s">
        <v>141</v>
      </c>
      <c r="C33" s="32" t="s">
        <v>142</v>
      </c>
      <c r="D33" s="32" t="s">
        <v>143</v>
      </c>
      <c r="E33" s="32">
        <v>6</v>
      </c>
      <c r="F33" s="45">
        <f>3/10</f>
        <v>0.3</v>
      </c>
      <c r="G33" s="45">
        <f>E33*F33</f>
        <v>1.7999999999999998</v>
      </c>
      <c r="H33" s="53">
        <v>469.08</v>
      </c>
      <c r="I33" s="45">
        <f>G33*H33</f>
        <v>844.34399999999994</v>
      </c>
      <c r="J33" s="69">
        <f>I33/12/C12</f>
        <v>5.7471208037245772E-2</v>
      </c>
    </row>
    <row r="34" spans="1:12" s="2" customFormat="1" ht="20.100000000000001" customHeight="1" x14ac:dyDescent="0.25">
      <c r="A34" s="124" t="s">
        <v>106</v>
      </c>
      <c r="B34" s="125"/>
      <c r="C34" s="125"/>
      <c r="D34" s="125"/>
      <c r="E34" s="125"/>
      <c r="F34" s="125"/>
      <c r="G34" s="125"/>
      <c r="H34" s="125"/>
      <c r="I34" s="56"/>
      <c r="J34" s="70"/>
    </row>
    <row r="35" spans="1:12" s="28" customFormat="1" ht="25.5" customHeight="1" x14ac:dyDescent="0.2">
      <c r="A35" s="75" t="s">
        <v>82</v>
      </c>
      <c r="B35" s="106" t="s">
        <v>148</v>
      </c>
      <c r="C35" s="32" t="s">
        <v>12</v>
      </c>
      <c r="D35" s="32" t="s">
        <v>123</v>
      </c>
      <c r="E35" s="32">
        <f>52</f>
        <v>52</v>
      </c>
      <c r="F35" s="45">
        <f>36/1000</f>
        <v>3.5999999999999997E-2</v>
      </c>
      <c r="G35" s="45">
        <f>F35*E35</f>
        <v>1.8719999999999999</v>
      </c>
      <c r="H35" s="52">
        <v>471.77</v>
      </c>
      <c r="I35" s="74">
        <f t="shared" ref="I35:I40" si="0">G35*H35</f>
        <v>883.15343999999993</v>
      </c>
      <c r="J35" s="69">
        <f>I35/C12/12</f>
        <v>6.0112815486400385E-2</v>
      </c>
    </row>
    <row r="36" spans="1:12" s="28" customFormat="1" ht="38.25" customHeight="1" x14ac:dyDescent="0.2">
      <c r="A36" s="75" t="s">
        <v>125</v>
      </c>
      <c r="B36" s="109" t="s">
        <v>146</v>
      </c>
      <c r="C36" s="45" t="s">
        <v>12</v>
      </c>
      <c r="D36" s="32" t="s">
        <v>126</v>
      </c>
      <c r="E36" s="43">
        <f>52</f>
        <v>52</v>
      </c>
      <c r="F36" s="45">
        <f>(51.5*2)/1000</f>
        <v>0.10299999999999999</v>
      </c>
      <c r="G36" s="45">
        <f>ROUND(F36*E36,2)</f>
        <v>5.36</v>
      </c>
      <c r="H36" s="52">
        <v>3223.98</v>
      </c>
      <c r="I36" s="74">
        <f t="shared" si="0"/>
        <v>17280.532800000001</v>
      </c>
      <c r="J36" s="69">
        <f>I36/12/C12</f>
        <v>1.1762185738789512</v>
      </c>
    </row>
    <row r="37" spans="1:12" s="28" customFormat="1" ht="18" customHeight="1" x14ac:dyDescent="0.2">
      <c r="A37" s="32" t="s">
        <v>83</v>
      </c>
      <c r="B37" s="106" t="s">
        <v>147</v>
      </c>
      <c r="C37" s="32" t="s">
        <v>12</v>
      </c>
      <c r="D37" s="32" t="s">
        <v>85</v>
      </c>
      <c r="E37" s="32">
        <f>6</f>
        <v>6</v>
      </c>
      <c r="F37" s="67">
        <f>35.7/1000</f>
        <v>3.5700000000000003E-2</v>
      </c>
      <c r="G37" s="45">
        <f>ROUND(F37*E37,2)</f>
        <v>0.21</v>
      </c>
      <c r="H37" s="53">
        <v>2828.22</v>
      </c>
      <c r="I37" s="45">
        <f t="shared" si="0"/>
        <v>593.92619999999988</v>
      </c>
      <c r="J37" s="69">
        <f>I37/12/C12</f>
        <v>4.0426243567752991E-2</v>
      </c>
    </row>
    <row r="38" spans="1:12" s="28" customFormat="1" ht="20.25" customHeight="1" x14ac:dyDescent="0.2">
      <c r="A38" s="32" t="s">
        <v>84</v>
      </c>
      <c r="B38" s="106" t="s">
        <v>124</v>
      </c>
      <c r="C38" s="32" t="s">
        <v>12</v>
      </c>
      <c r="D38" s="32" t="s">
        <v>33</v>
      </c>
      <c r="E38" s="32">
        <f>26</f>
        <v>26</v>
      </c>
      <c r="F38" s="45">
        <f>(102.5+36)*0.1/1000</f>
        <v>1.3850000000000001E-2</v>
      </c>
      <c r="G38" s="45">
        <f>ROUND(F38*E38,2)</f>
        <v>0.36</v>
      </c>
      <c r="H38" s="53">
        <v>576.61</v>
      </c>
      <c r="I38" s="45">
        <f t="shared" si="0"/>
        <v>207.5796</v>
      </c>
      <c r="J38" s="69">
        <f>I38/12/C12</f>
        <v>1.412913501592747E-2</v>
      </c>
    </row>
    <row r="39" spans="1:12" s="24" customFormat="1" ht="15.75" customHeight="1" x14ac:dyDescent="0.2">
      <c r="A39" s="75"/>
      <c r="B39" s="108" t="s">
        <v>16</v>
      </c>
      <c r="C39" s="75" t="s">
        <v>10</v>
      </c>
      <c r="D39" s="32"/>
      <c r="E39" s="75"/>
      <c r="F39" s="76"/>
      <c r="G39" s="76">
        <v>1.5</v>
      </c>
      <c r="H39" s="54">
        <v>220</v>
      </c>
      <c r="I39" s="76">
        <f t="shared" si="0"/>
        <v>330</v>
      </c>
      <c r="J39" s="69">
        <f>I39/12/C12</f>
        <v>2.2461814914645103E-2</v>
      </c>
    </row>
    <row r="40" spans="1:12" s="24" customFormat="1" ht="15.75" customHeight="1" x14ac:dyDescent="0.2">
      <c r="A40" s="75" t="s">
        <v>137</v>
      </c>
      <c r="B40" s="108" t="s">
        <v>138</v>
      </c>
      <c r="C40" s="75" t="s">
        <v>14</v>
      </c>
      <c r="D40" s="32" t="s">
        <v>139</v>
      </c>
      <c r="E40" s="75">
        <v>156</v>
      </c>
      <c r="F40" s="76">
        <f>1/5</f>
        <v>0.2</v>
      </c>
      <c r="G40" s="76">
        <f>E40*F40</f>
        <v>31.200000000000003</v>
      </c>
      <c r="H40" s="54">
        <v>76.25</v>
      </c>
      <c r="I40" s="76">
        <f t="shared" si="0"/>
        <v>2379</v>
      </c>
      <c r="J40" s="69">
        <f>I40/12/C12</f>
        <v>0.16192926570285063</v>
      </c>
    </row>
    <row r="41" spans="1:12" s="24" customFormat="1" ht="20.25" customHeight="1" x14ac:dyDescent="0.2">
      <c r="A41" s="32"/>
      <c r="B41" s="106" t="s">
        <v>111</v>
      </c>
      <c r="C41" s="32" t="s">
        <v>15</v>
      </c>
      <c r="D41" s="32" t="s">
        <v>33</v>
      </c>
      <c r="E41" s="32"/>
      <c r="F41" s="65">
        <v>2</v>
      </c>
      <c r="G41" s="45">
        <f>F41</f>
        <v>2</v>
      </c>
      <c r="H41" s="55">
        <v>1782.05</v>
      </c>
      <c r="I41" s="45">
        <f>H41*G41</f>
        <v>3564.1</v>
      </c>
      <c r="J41" s="69">
        <f>I41/12/C12</f>
        <v>0.24259440768874732</v>
      </c>
    </row>
    <row r="42" spans="1:12" s="2" customFormat="1" ht="20.100000000000001" customHeight="1" x14ac:dyDescent="0.25">
      <c r="A42" s="124" t="s">
        <v>105</v>
      </c>
      <c r="B42" s="125"/>
      <c r="C42" s="125"/>
      <c r="D42" s="125"/>
      <c r="E42" s="125"/>
      <c r="F42" s="125"/>
      <c r="G42" s="125"/>
      <c r="H42" s="125"/>
      <c r="I42" s="56"/>
      <c r="J42" s="70"/>
    </row>
    <row r="43" spans="1:12" s="28" customFormat="1" ht="20.100000000000001" customHeight="1" x14ac:dyDescent="0.2">
      <c r="A43" s="32" t="s">
        <v>18</v>
      </c>
      <c r="B43" s="106" t="s">
        <v>19</v>
      </c>
      <c r="C43" s="43" t="s">
        <v>12</v>
      </c>
      <c r="D43" s="32">
        <v>1</v>
      </c>
      <c r="E43" s="32">
        <f>1</f>
        <v>1</v>
      </c>
      <c r="F43" s="79">
        <f>(803.4*1.25)/1000</f>
        <v>1.0042500000000001</v>
      </c>
      <c r="G43" s="45">
        <f>ROUND(F43*E43,2)</f>
        <v>1</v>
      </c>
      <c r="H43" s="44">
        <v>959.67</v>
      </c>
      <c r="I43" s="45">
        <f t="shared" ref="I43:I51" si="1">G43*H43</f>
        <v>959.67</v>
      </c>
      <c r="J43" s="69">
        <f>I43/12/C12</f>
        <v>6.5320999754962014E-2</v>
      </c>
    </row>
    <row r="44" spans="1:12" s="28" customFormat="1" ht="20.100000000000001" customHeight="1" x14ac:dyDescent="0.2">
      <c r="A44" s="32" t="s">
        <v>86</v>
      </c>
      <c r="B44" s="106" t="s">
        <v>20</v>
      </c>
      <c r="C44" s="32" t="s">
        <v>12</v>
      </c>
      <c r="D44" s="32">
        <v>1</v>
      </c>
      <c r="E44" s="32">
        <f>1</f>
        <v>1</v>
      </c>
      <c r="F44" s="80">
        <f>(78+16)/1000</f>
        <v>9.4E-2</v>
      </c>
      <c r="G44" s="81">
        <f>F44*E44</f>
        <v>9.4E-2</v>
      </c>
      <c r="H44" s="52">
        <v>789.96</v>
      </c>
      <c r="I44" s="74">
        <f t="shared" si="1"/>
        <v>74.256240000000005</v>
      </c>
      <c r="J44" s="69">
        <f>I44/12/C12</f>
        <v>5.0543330882953531E-3</v>
      </c>
    </row>
    <row r="45" spans="1:12" s="28" customFormat="1" ht="20.100000000000001" customHeight="1" x14ac:dyDescent="0.2">
      <c r="A45" s="32" t="s">
        <v>87</v>
      </c>
      <c r="B45" s="106" t="s">
        <v>21</v>
      </c>
      <c r="C45" s="32" t="s">
        <v>12</v>
      </c>
      <c r="D45" s="32">
        <v>2</v>
      </c>
      <c r="E45" s="32">
        <f>2</f>
        <v>2</v>
      </c>
      <c r="F45" s="82">
        <f>(1861.1*0.3)/1000</f>
        <v>0.55832999999999988</v>
      </c>
      <c r="G45" s="81">
        <f>F45*E45</f>
        <v>1.1166599999999998</v>
      </c>
      <c r="H45" s="52">
        <v>827.18</v>
      </c>
      <c r="I45" s="74">
        <f t="shared" si="1"/>
        <v>923.6788187999997</v>
      </c>
      <c r="J45" s="69">
        <f>I45/12/C12</f>
        <v>6.2871220207465481E-2</v>
      </c>
    </row>
    <row r="46" spans="1:12" s="28" customFormat="1" ht="20.100000000000001" customHeight="1" x14ac:dyDescent="0.2">
      <c r="A46" s="32" t="s">
        <v>88</v>
      </c>
      <c r="B46" s="106" t="s">
        <v>22</v>
      </c>
      <c r="C46" s="32" t="s">
        <v>12</v>
      </c>
      <c r="D46" s="32">
        <v>2</v>
      </c>
      <c r="E46" s="32">
        <f>2</f>
        <v>2</v>
      </c>
      <c r="F46" s="82">
        <f>(722.8)/1000</f>
        <v>0.7228</v>
      </c>
      <c r="G46" s="81">
        <f>ROUND(F46*E46,2)</f>
        <v>1.45</v>
      </c>
      <c r="H46" s="52">
        <v>1685.98</v>
      </c>
      <c r="I46" s="74">
        <f t="shared" si="1"/>
        <v>2444.6709999999998</v>
      </c>
      <c r="J46" s="69">
        <f>I46/12/C12</f>
        <v>0.16639923493697079</v>
      </c>
    </row>
    <row r="47" spans="1:12" s="28" customFormat="1" ht="27.75" customHeight="1" x14ac:dyDescent="0.2">
      <c r="A47" s="32" t="s">
        <v>89</v>
      </c>
      <c r="B47" s="106" t="s">
        <v>23</v>
      </c>
      <c r="C47" s="32" t="s">
        <v>24</v>
      </c>
      <c r="D47" s="32">
        <v>2</v>
      </c>
      <c r="E47" s="32">
        <f>2</f>
        <v>2</v>
      </c>
      <c r="F47" s="82">
        <f>3/100</f>
        <v>0.03</v>
      </c>
      <c r="G47" s="81">
        <f>F47*E47</f>
        <v>0.06</v>
      </c>
      <c r="H47" s="52">
        <v>3793.45</v>
      </c>
      <c r="I47" s="74">
        <f t="shared" si="1"/>
        <v>227.60699999999997</v>
      </c>
      <c r="J47" s="69">
        <f>I47/12/C12</f>
        <v>1.5492322143265538E-2</v>
      </c>
    </row>
    <row r="48" spans="1:12" s="28" customFormat="1" ht="20.100000000000001" customHeight="1" x14ac:dyDescent="0.2">
      <c r="A48" s="32" t="s">
        <v>90</v>
      </c>
      <c r="B48" s="106" t="s">
        <v>25</v>
      </c>
      <c r="C48" s="32" t="s">
        <v>26</v>
      </c>
      <c r="D48" s="75">
        <v>2</v>
      </c>
      <c r="E48" s="32">
        <f>2</f>
        <v>2</v>
      </c>
      <c r="F48" s="82">
        <f>1/100</f>
        <v>0.01</v>
      </c>
      <c r="G48" s="81">
        <f>F48*E48</f>
        <v>0.02</v>
      </c>
      <c r="H48" s="52">
        <v>7852.45</v>
      </c>
      <c r="I48" s="74">
        <f t="shared" si="1"/>
        <v>157.04900000000001</v>
      </c>
      <c r="J48" s="69">
        <f>I48/12/C12</f>
        <v>1.0689713850091209E-2</v>
      </c>
      <c r="L48" s="30"/>
    </row>
    <row r="49" spans="1:10" s="28" customFormat="1" ht="20.100000000000001" customHeight="1" x14ac:dyDescent="0.2">
      <c r="A49" s="32" t="s">
        <v>27</v>
      </c>
      <c r="B49" s="106" t="s">
        <v>28</v>
      </c>
      <c r="C49" s="32" t="s">
        <v>17</v>
      </c>
      <c r="D49" s="32">
        <v>4</v>
      </c>
      <c r="E49" s="32">
        <f>4</f>
        <v>4</v>
      </c>
      <c r="F49" s="83">
        <v>12</v>
      </c>
      <c r="G49" s="45">
        <f>ROUND(F49*E49,2)</f>
        <v>48</v>
      </c>
      <c r="H49" s="53">
        <v>77.83</v>
      </c>
      <c r="I49" s="74">
        <f t="shared" si="1"/>
        <v>3735.84</v>
      </c>
      <c r="J49" s="69">
        <f>I49/12/C12</f>
        <v>0.25428408069917502</v>
      </c>
    </row>
    <row r="50" spans="1:10" s="28" customFormat="1" ht="20.100000000000001" customHeight="1" x14ac:dyDescent="0.2">
      <c r="A50" s="32" t="s">
        <v>88</v>
      </c>
      <c r="B50" s="106" t="s">
        <v>76</v>
      </c>
      <c r="C50" s="32" t="s">
        <v>12</v>
      </c>
      <c r="D50" s="32">
        <v>1</v>
      </c>
      <c r="E50" s="32">
        <f>D50</f>
        <v>1</v>
      </c>
      <c r="F50" s="83">
        <f>F46</f>
        <v>0.7228</v>
      </c>
      <c r="G50" s="45">
        <f>ROUND(F50*E50,2)</f>
        <v>0.72</v>
      </c>
      <c r="H50" s="53">
        <v>1685.98</v>
      </c>
      <c r="I50" s="74">
        <f t="shared" si="1"/>
        <v>1213.9056</v>
      </c>
      <c r="J50" s="69">
        <f>I50/12/C12</f>
        <v>8.2625827003185492E-2</v>
      </c>
    </row>
    <row r="51" spans="1:10" s="28" customFormat="1" ht="23.25" customHeight="1" x14ac:dyDescent="0.2">
      <c r="A51" s="32" t="s">
        <v>128</v>
      </c>
      <c r="B51" s="109" t="s">
        <v>129</v>
      </c>
      <c r="C51" s="45" t="s">
        <v>127</v>
      </c>
      <c r="D51" s="32" t="s">
        <v>110</v>
      </c>
      <c r="E51" s="32"/>
      <c r="F51" s="45">
        <f>50/3</f>
        <v>16.666666666666668</v>
      </c>
      <c r="G51" s="45">
        <f>F51</f>
        <v>16.666666666666668</v>
      </c>
      <c r="H51" s="53">
        <v>1042.06</v>
      </c>
      <c r="I51" s="45">
        <f t="shared" si="1"/>
        <v>17367.666666666668</v>
      </c>
      <c r="J51" s="69">
        <f>I51/12/C12</f>
        <v>1.182149436866418</v>
      </c>
    </row>
    <row r="52" spans="1:10" s="2" customFormat="1" ht="20.100000000000001" customHeight="1" x14ac:dyDescent="0.25">
      <c r="A52" s="124" t="s">
        <v>104</v>
      </c>
      <c r="B52" s="125"/>
      <c r="C52" s="125"/>
      <c r="D52" s="125"/>
      <c r="E52" s="125"/>
      <c r="F52" s="125"/>
      <c r="G52" s="125"/>
      <c r="H52" s="125"/>
      <c r="I52" s="56"/>
      <c r="J52" s="70"/>
    </row>
    <row r="53" spans="1:10" ht="20.100000000000001" customHeight="1" x14ac:dyDescent="0.25">
      <c r="A53" s="84"/>
      <c r="B53" s="110" t="s">
        <v>29</v>
      </c>
      <c r="C53" s="84"/>
      <c r="D53" s="84"/>
      <c r="E53" s="84"/>
      <c r="F53" s="84"/>
      <c r="G53" s="84"/>
      <c r="H53" s="56"/>
      <c r="I53" s="84"/>
      <c r="J53" s="85"/>
    </row>
    <row r="54" spans="1:10" s="26" customFormat="1" ht="21" customHeight="1" x14ac:dyDescent="0.25">
      <c r="A54" s="32" t="s">
        <v>91</v>
      </c>
      <c r="B54" s="111" t="s">
        <v>94</v>
      </c>
      <c r="C54" s="86" t="s">
        <v>8</v>
      </c>
      <c r="D54" s="32">
        <f>3</f>
        <v>3</v>
      </c>
      <c r="E54" s="32">
        <f>3</f>
        <v>3</v>
      </c>
      <c r="F54" s="45">
        <f>(1003.9 *0.25)/1000</f>
        <v>0.250975</v>
      </c>
      <c r="G54" s="45">
        <f>ROUND(F54*E54,2)</f>
        <v>0.75</v>
      </c>
      <c r="H54" s="57">
        <v>2102.2199999999998</v>
      </c>
      <c r="I54" s="74">
        <f>G54*H54</f>
        <v>1576.665</v>
      </c>
      <c r="J54" s="69">
        <f>I54/12/C12</f>
        <v>0.10731744670423915</v>
      </c>
    </row>
    <row r="55" spans="1:10" s="26" customFormat="1" ht="20.100000000000001" customHeight="1" x14ac:dyDescent="0.25">
      <c r="A55" s="32"/>
      <c r="B55" s="112" t="s">
        <v>30</v>
      </c>
      <c r="C55" s="86"/>
      <c r="D55" s="32"/>
      <c r="E55" s="32"/>
      <c r="F55" s="45"/>
      <c r="G55" s="45"/>
      <c r="H55" s="58"/>
      <c r="I55" s="87"/>
      <c r="J55" s="69"/>
    </row>
    <row r="56" spans="1:10" s="26" customFormat="1" ht="26.25" customHeight="1" x14ac:dyDescent="0.25">
      <c r="A56" s="32" t="s">
        <v>92</v>
      </c>
      <c r="B56" s="111" t="s">
        <v>31</v>
      </c>
      <c r="C56" s="86" t="s">
        <v>14</v>
      </c>
      <c r="D56" s="32" t="s">
        <v>33</v>
      </c>
      <c r="E56" s="32" t="s">
        <v>110</v>
      </c>
      <c r="F56" s="45">
        <v>2</v>
      </c>
      <c r="G56" s="45">
        <f>F56</f>
        <v>2</v>
      </c>
      <c r="H56" s="57">
        <v>295.54000000000002</v>
      </c>
      <c r="I56" s="45">
        <f>G56*H56</f>
        <v>591.08000000000004</v>
      </c>
      <c r="J56" s="69">
        <f>I56/12/C12</f>
        <v>4.0232513817419477E-2</v>
      </c>
    </row>
    <row r="57" spans="1:10" s="26" customFormat="1" ht="21.75" customHeight="1" x14ac:dyDescent="0.25">
      <c r="A57" s="32" t="s">
        <v>93</v>
      </c>
      <c r="B57" s="111" t="s">
        <v>32</v>
      </c>
      <c r="C57" s="86" t="s">
        <v>9</v>
      </c>
      <c r="D57" s="66" t="s">
        <v>33</v>
      </c>
      <c r="E57" s="32" t="s">
        <v>110</v>
      </c>
      <c r="F57" s="45">
        <f>3.5/10</f>
        <v>0.35</v>
      </c>
      <c r="G57" s="45">
        <f>F57</f>
        <v>0.35</v>
      </c>
      <c r="H57" s="57">
        <v>8986.4599999999991</v>
      </c>
      <c r="I57" s="45">
        <f>G57*H57</f>
        <v>3145.2609999999995</v>
      </c>
      <c r="J57" s="69">
        <f>I57/12/C12</f>
        <v>0.21408566800076234</v>
      </c>
    </row>
    <row r="58" spans="1:10" ht="20.100000000000001" customHeight="1" x14ac:dyDescent="0.25">
      <c r="A58" s="32"/>
      <c r="B58" s="113" t="s">
        <v>36</v>
      </c>
      <c r="C58" s="86"/>
      <c r="D58" s="32"/>
      <c r="E58" s="32"/>
      <c r="F58" s="45"/>
      <c r="G58" s="45"/>
      <c r="H58" s="59"/>
      <c r="I58" s="67"/>
      <c r="J58" s="69"/>
    </row>
    <row r="59" spans="1:10" s="25" customFormat="1" ht="23.25" customHeight="1" x14ac:dyDescent="0.25">
      <c r="A59" s="32" t="s">
        <v>95</v>
      </c>
      <c r="B59" s="111" t="s">
        <v>55</v>
      </c>
      <c r="C59" s="86" t="s">
        <v>14</v>
      </c>
      <c r="D59" s="66" t="s">
        <v>33</v>
      </c>
      <c r="E59" s="32" t="s">
        <v>110</v>
      </c>
      <c r="F59" s="45">
        <v>1</v>
      </c>
      <c r="G59" s="45">
        <v>1</v>
      </c>
      <c r="H59" s="57">
        <v>412.99</v>
      </c>
      <c r="I59" s="67">
        <f>H59*G59</f>
        <v>412.99</v>
      </c>
      <c r="J59" s="69">
        <f>I59/12/C12</f>
        <v>2.8110621035149337E-2</v>
      </c>
    </row>
    <row r="60" spans="1:10" s="25" customFormat="1" ht="20.100000000000001" customHeight="1" x14ac:dyDescent="0.25">
      <c r="A60" s="32"/>
      <c r="B60" s="112" t="s">
        <v>37</v>
      </c>
      <c r="C60" s="86"/>
      <c r="D60" s="32"/>
      <c r="E60" s="32"/>
      <c r="F60" s="45"/>
      <c r="G60" s="45"/>
      <c r="H60" s="60"/>
      <c r="I60" s="88"/>
      <c r="J60" s="69"/>
    </row>
    <row r="61" spans="1:10" s="25" customFormat="1" ht="20.25" customHeight="1" x14ac:dyDescent="0.25">
      <c r="A61" s="32"/>
      <c r="B61" s="113" t="s">
        <v>54</v>
      </c>
      <c r="C61" s="86"/>
      <c r="D61" s="32"/>
      <c r="E61" s="32"/>
      <c r="F61" s="45"/>
      <c r="G61" s="45"/>
      <c r="H61" s="61"/>
      <c r="I61" s="89"/>
      <c r="J61" s="69"/>
    </row>
    <row r="62" spans="1:10" s="25" customFormat="1" ht="24.75" customHeight="1" x14ac:dyDescent="0.25">
      <c r="A62" s="32"/>
      <c r="B62" s="111" t="s">
        <v>63</v>
      </c>
      <c r="C62" s="86" t="s">
        <v>64</v>
      </c>
      <c r="D62" s="32" t="s">
        <v>65</v>
      </c>
      <c r="E62" s="32">
        <v>1</v>
      </c>
      <c r="F62" s="45">
        <f>60/10</f>
        <v>6</v>
      </c>
      <c r="G62" s="45">
        <f>F62*E62</f>
        <v>6</v>
      </c>
      <c r="H62" s="61">
        <v>13.83</v>
      </c>
      <c r="I62" s="88">
        <f t="shared" ref="I62:I70" si="2">G62*H62</f>
        <v>82.98</v>
      </c>
      <c r="J62" s="69">
        <f>I62/12/C12</f>
        <v>5.6481254594462141E-3</v>
      </c>
    </row>
    <row r="63" spans="1:10" s="25" customFormat="1" ht="24.75" customHeight="1" x14ac:dyDescent="0.25">
      <c r="A63" s="32"/>
      <c r="B63" s="111" t="s">
        <v>66</v>
      </c>
      <c r="C63" s="86" t="s">
        <v>56</v>
      </c>
      <c r="D63" s="32" t="s">
        <v>65</v>
      </c>
      <c r="E63" s="32">
        <v>1</v>
      </c>
      <c r="F63" s="45">
        <f>120/1</f>
        <v>120</v>
      </c>
      <c r="G63" s="45">
        <f>F63*E63</f>
        <v>120</v>
      </c>
      <c r="H63" s="61">
        <v>6.91</v>
      </c>
      <c r="I63" s="88">
        <f t="shared" si="2"/>
        <v>829.2</v>
      </c>
      <c r="J63" s="69">
        <f>I63/12/C12</f>
        <v>5.6440414930980981E-2</v>
      </c>
    </row>
    <row r="64" spans="1:10" s="25" customFormat="1" ht="37.5" customHeight="1" x14ac:dyDescent="0.25">
      <c r="A64" s="32"/>
      <c r="B64" s="111" t="s">
        <v>67</v>
      </c>
      <c r="C64" s="86" t="s">
        <v>68</v>
      </c>
      <c r="D64" s="32" t="s">
        <v>65</v>
      </c>
      <c r="E64" s="32">
        <v>1</v>
      </c>
      <c r="F64" s="45">
        <f>6</f>
        <v>6</v>
      </c>
      <c r="G64" s="45">
        <f>F64*E64</f>
        <v>6</v>
      </c>
      <c r="H64" s="61">
        <v>13.83</v>
      </c>
      <c r="I64" s="88">
        <f t="shared" si="2"/>
        <v>82.98</v>
      </c>
      <c r="J64" s="69">
        <f>I64/12/C12</f>
        <v>5.6481254594462141E-3</v>
      </c>
    </row>
    <row r="65" spans="1:13" s="25" customFormat="1" ht="26.25" customHeight="1" x14ac:dyDescent="0.25">
      <c r="A65" s="32"/>
      <c r="B65" s="111" t="s">
        <v>69</v>
      </c>
      <c r="C65" s="86" t="s">
        <v>70</v>
      </c>
      <c r="D65" s="32" t="s">
        <v>65</v>
      </c>
      <c r="E65" s="32">
        <v>1</v>
      </c>
      <c r="F65" s="45">
        <v>13</v>
      </c>
      <c r="G65" s="45">
        <f>F65*E65</f>
        <v>13</v>
      </c>
      <c r="H65" s="61">
        <v>677.5</v>
      </c>
      <c r="I65" s="88">
        <f t="shared" si="2"/>
        <v>8807.5</v>
      </c>
      <c r="J65" s="69">
        <f>I65/12/C12</f>
        <v>0.59949222685071746</v>
      </c>
    </row>
    <row r="66" spans="1:13" s="25" customFormat="1" ht="24" customHeight="1" x14ac:dyDescent="0.25">
      <c r="A66" s="32"/>
      <c r="B66" s="111" t="s">
        <v>71</v>
      </c>
      <c r="C66" s="86" t="s">
        <v>72</v>
      </c>
      <c r="D66" s="32" t="s">
        <v>65</v>
      </c>
      <c r="E66" s="32">
        <v>1</v>
      </c>
      <c r="F66" s="45">
        <v>88</v>
      </c>
      <c r="G66" s="45">
        <f>ROUND(F66*E66,2)</f>
        <v>88</v>
      </c>
      <c r="H66" s="61">
        <v>20.74</v>
      </c>
      <c r="I66" s="88">
        <f t="shared" si="2"/>
        <v>1825.12</v>
      </c>
      <c r="J66" s="69">
        <f>I66/12/C12</f>
        <v>0.12422881102126386</v>
      </c>
    </row>
    <row r="67" spans="1:13" s="25" customFormat="1" ht="27" customHeight="1" x14ac:dyDescent="0.25">
      <c r="A67" s="32"/>
      <c r="B67" s="111" t="s">
        <v>131</v>
      </c>
      <c r="C67" s="86" t="s">
        <v>72</v>
      </c>
      <c r="D67" s="32" t="s">
        <v>65</v>
      </c>
      <c r="E67" s="32">
        <v>1</v>
      </c>
      <c r="F67" s="45">
        <v>12</v>
      </c>
      <c r="G67" s="45">
        <f>E67*F67</f>
        <v>12</v>
      </c>
      <c r="H67" s="61">
        <v>27.64</v>
      </c>
      <c r="I67" s="88">
        <f t="shared" si="2"/>
        <v>331.68</v>
      </c>
      <c r="J67" s="69">
        <f>I67/12/C12</f>
        <v>2.2576165972392388E-2</v>
      </c>
    </row>
    <row r="68" spans="1:13" s="25" customFormat="1" ht="20.25" customHeight="1" x14ac:dyDescent="0.25">
      <c r="A68" s="90"/>
      <c r="B68" s="111" t="s">
        <v>73</v>
      </c>
      <c r="C68" s="91" t="s">
        <v>74</v>
      </c>
      <c r="D68" s="90" t="s">
        <v>65</v>
      </c>
      <c r="E68" s="90">
        <v>1</v>
      </c>
      <c r="F68" s="65">
        <v>13</v>
      </c>
      <c r="G68" s="65">
        <f>F68*E68</f>
        <v>13</v>
      </c>
      <c r="H68" s="62">
        <v>117.5</v>
      </c>
      <c r="I68" s="92">
        <f t="shared" si="2"/>
        <v>1527.5</v>
      </c>
      <c r="J68" s="93">
        <f>I68/12/C12</f>
        <v>0.10397097661248605</v>
      </c>
    </row>
    <row r="69" spans="1:13" s="25" customFormat="1" ht="20.25" customHeight="1" x14ac:dyDescent="0.25">
      <c r="A69" s="90"/>
      <c r="B69" s="111" t="s">
        <v>130</v>
      </c>
      <c r="C69" s="91" t="s">
        <v>74</v>
      </c>
      <c r="D69" s="90" t="s">
        <v>65</v>
      </c>
      <c r="E69" s="90">
        <v>1</v>
      </c>
      <c r="F69" s="65">
        <v>3</v>
      </c>
      <c r="G69" s="65">
        <f>E69*F69</f>
        <v>3</v>
      </c>
      <c r="H69" s="62">
        <v>152.5</v>
      </c>
      <c r="I69" s="92">
        <f t="shared" si="2"/>
        <v>457.5</v>
      </c>
      <c r="J69" s="93">
        <f>I69/12/C12</f>
        <v>3.1140243404394349E-2</v>
      </c>
    </row>
    <row r="70" spans="1:13" s="26" customFormat="1" ht="30" customHeight="1" x14ac:dyDescent="0.25">
      <c r="A70" s="90"/>
      <c r="B70" s="113" t="s">
        <v>75</v>
      </c>
      <c r="C70" s="91" t="s">
        <v>56</v>
      </c>
      <c r="D70" s="90">
        <v>12</v>
      </c>
      <c r="E70" s="90">
        <f>12</f>
        <v>12</v>
      </c>
      <c r="F70" s="92">
        <v>614.79999999999995</v>
      </c>
      <c r="G70" s="92">
        <f>F70*E70</f>
        <v>7377.5999999999995</v>
      </c>
      <c r="H70" s="62">
        <f>0.66+0.65+0.99+0.81</f>
        <v>3.11</v>
      </c>
      <c r="I70" s="92">
        <f t="shared" si="2"/>
        <v>22944.335999999996</v>
      </c>
      <c r="J70" s="93">
        <f>I70/12/C12</f>
        <v>1.5617316017316014</v>
      </c>
      <c r="K70" s="134"/>
      <c r="L70" s="135"/>
      <c r="M70" s="135"/>
    </row>
    <row r="71" spans="1:13" s="2" customFormat="1" ht="20.100000000000001" customHeight="1" x14ac:dyDescent="0.25">
      <c r="A71" s="132" t="s">
        <v>103</v>
      </c>
      <c r="B71" s="133"/>
      <c r="C71" s="133"/>
      <c r="D71" s="133"/>
      <c r="E71" s="133"/>
      <c r="F71" s="133"/>
      <c r="G71" s="133"/>
      <c r="H71" s="133"/>
      <c r="I71" s="94"/>
      <c r="J71" s="95"/>
    </row>
    <row r="72" spans="1:13" s="25" customFormat="1" ht="20.100000000000001" customHeight="1" x14ac:dyDescent="0.25">
      <c r="A72" s="90" t="s">
        <v>96</v>
      </c>
      <c r="B72" s="114" t="s">
        <v>38</v>
      </c>
      <c r="C72" s="91" t="s">
        <v>39</v>
      </c>
      <c r="D72" s="90">
        <v>1</v>
      </c>
      <c r="E72" s="90">
        <v>1</v>
      </c>
      <c r="F72" s="65">
        <f>6885/100</f>
        <v>68.849999999999994</v>
      </c>
      <c r="G72" s="65">
        <f>ROUND((E72*F72),2)</f>
        <v>68.849999999999994</v>
      </c>
      <c r="H72" s="63">
        <v>287.14999999999998</v>
      </c>
      <c r="I72" s="92">
        <f>G72*H72</f>
        <v>19770.277499999997</v>
      </c>
      <c r="J72" s="93">
        <f>I72/12/C12</f>
        <v>1.3456858000490075</v>
      </c>
    </row>
    <row r="73" spans="1:13" s="25" customFormat="1" ht="20.100000000000001" customHeight="1" x14ac:dyDescent="0.25">
      <c r="A73" s="90" t="s">
        <v>97</v>
      </c>
      <c r="B73" s="114" t="s">
        <v>40</v>
      </c>
      <c r="C73" s="91" t="s">
        <v>41</v>
      </c>
      <c r="D73" s="90">
        <v>1</v>
      </c>
      <c r="E73" s="90">
        <v>1</v>
      </c>
      <c r="F73" s="65">
        <f>6885/1000</f>
        <v>6.8849999999999998</v>
      </c>
      <c r="G73" s="65">
        <f>ROUND((F73*E73),2)</f>
        <v>6.89</v>
      </c>
      <c r="H73" s="63">
        <v>201.44</v>
      </c>
      <c r="I73" s="92">
        <f>G73*H73</f>
        <v>1387.9215999999999</v>
      </c>
      <c r="J73" s="93">
        <f>I73/12/C12</f>
        <v>9.4470418470418469E-2</v>
      </c>
    </row>
    <row r="74" spans="1:13" s="25" customFormat="1" ht="20.100000000000001" customHeight="1" x14ac:dyDescent="0.25">
      <c r="A74" s="90" t="s">
        <v>98</v>
      </c>
      <c r="B74" s="114" t="s">
        <v>42</v>
      </c>
      <c r="C74" s="91" t="s">
        <v>43</v>
      </c>
      <c r="D74" s="90">
        <v>1</v>
      </c>
      <c r="E74" s="90">
        <v>1</v>
      </c>
      <c r="F74" s="65">
        <f>100/100</f>
        <v>1</v>
      </c>
      <c r="G74" s="65">
        <f>F74*E74</f>
        <v>1</v>
      </c>
      <c r="H74" s="63">
        <v>2529.62</v>
      </c>
      <c r="I74" s="92">
        <f t="shared" ref="I74:I77" si="3">G74*H74</f>
        <v>2529.62</v>
      </c>
      <c r="J74" s="93">
        <f>I74/12/C12</f>
        <v>0.17218138255874105</v>
      </c>
    </row>
    <row r="75" spans="1:13" s="25" customFormat="1" ht="29.25" customHeight="1" x14ac:dyDescent="0.25">
      <c r="A75" s="90" t="s">
        <v>99</v>
      </c>
      <c r="B75" s="114" t="s">
        <v>44</v>
      </c>
      <c r="C75" s="91" t="s">
        <v>45</v>
      </c>
      <c r="D75" s="90" t="s">
        <v>110</v>
      </c>
      <c r="E75" s="90"/>
      <c r="F75" s="65">
        <v>3</v>
      </c>
      <c r="G75" s="65">
        <f>F75</f>
        <v>3</v>
      </c>
      <c r="H75" s="63">
        <v>60.81</v>
      </c>
      <c r="I75" s="92">
        <f t="shared" si="3"/>
        <v>182.43</v>
      </c>
      <c r="J75" s="93">
        <f>I75/12/C12</f>
        <v>1.2417299681450627E-2</v>
      </c>
    </row>
    <row r="76" spans="1:13" s="25" customFormat="1" ht="21.75" customHeight="1" x14ac:dyDescent="0.25">
      <c r="A76" s="90" t="s">
        <v>100</v>
      </c>
      <c r="B76" s="114" t="s">
        <v>34</v>
      </c>
      <c r="C76" s="91" t="s">
        <v>17</v>
      </c>
      <c r="D76" s="90" t="s">
        <v>33</v>
      </c>
      <c r="E76" s="90"/>
      <c r="F76" s="65">
        <v>5</v>
      </c>
      <c r="G76" s="65">
        <f>F76</f>
        <v>5</v>
      </c>
      <c r="H76" s="63">
        <v>271.17</v>
      </c>
      <c r="I76" s="65">
        <f t="shared" si="3"/>
        <v>1355.8500000000001</v>
      </c>
      <c r="J76" s="93">
        <f>I76/12/C12</f>
        <v>9.2287429551580508E-2</v>
      </c>
    </row>
    <row r="77" spans="1:13" s="25" customFormat="1" ht="21.75" customHeight="1" x14ac:dyDescent="0.25">
      <c r="A77" s="90" t="s">
        <v>101</v>
      </c>
      <c r="B77" s="114" t="s">
        <v>35</v>
      </c>
      <c r="C77" s="91" t="s">
        <v>17</v>
      </c>
      <c r="D77" s="90" t="s">
        <v>33</v>
      </c>
      <c r="E77" s="90"/>
      <c r="F77" s="65">
        <v>8</v>
      </c>
      <c r="G77" s="65">
        <f>F77</f>
        <v>8</v>
      </c>
      <c r="H77" s="63">
        <v>92.97</v>
      </c>
      <c r="I77" s="65">
        <f t="shared" si="3"/>
        <v>743.76</v>
      </c>
      <c r="J77" s="93">
        <f>I77/12/C12</f>
        <v>5.0624846851261944E-2</v>
      </c>
    </row>
    <row r="78" spans="1:13" s="2" customFormat="1" ht="20.100000000000001" customHeight="1" x14ac:dyDescent="0.25">
      <c r="A78" s="132" t="s">
        <v>102</v>
      </c>
      <c r="B78" s="133"/>
      <c r="C78" s="133"/>
      <c r="D78" s="133"/>
      <c r="E78" s="133"/>
      <c r="F78" s="133"/>
      <c r="G78" s="133"/>
      <c r="H78" s="133"/>
      <c r="I78" s="94"/>
      <c r="J78" s="94"/>
    </row>
    <row r="79" spans="1:13" s="27" customFormat="1" ht="49.5" customHeight="1" x14ac:dyDescent="0.25">
      <c r="A79" s="90"/>
      <c r="B79" s="115" t="s">
        <v>149</v>
      </c>
      <c r="C79" s="65"/>
      <c r="D79" s="90"/>
      <c r="E79" s="90"/>
      <c r="F79" s="65"/>
      <c r="G79" s="65"/>
      <c r="H79" s="63"/>
      <c r="I79" s="65">
        <v>259400</v>
      </c>
      <c r="J79" s="65">
        <f>I79/12/C12</f>
        <v>17.656347845027092</v>
      </c>
    </row>
    <row r="80" spans="1:13" ht="19.5" customHeight="1" x14ac:dyDescent="0.25">
      <c r="A80" s="143" t="s">
        <v>57</v>
      </c>
      <c r="B80" s="144"/>
      <c r="C80" s="46"/>
      <c r="D80" s="46"/>
      <c r="E80" s="46"/>
      <c r="F80" s="46"/>
      <c r="G80" s="46"/>
      <c r="H80" s="46"/>
      <c r="I80" s="31">
        <f>SUM(I23:I77)</f>
        <v>317973.49656546657</v>
      </c>
      <c r="J80" s="93"/>
    </row>
    <row r="81" spans="1:16" ht="18.75" customHeight="1" x14ac:dyDescent="0.25">
      <c r="A81" s="143" t="s">
        <v>58</v>
      </c>
      <c r="B81" s="144"/>
      <c r="C81" s="46"/>
      <c r="D81" s="46"/>
      <c r="E81" s="46"/>
      <c r="F81" s="46"/>
      <c r="G81" s="46"/>
      <c r="H81" s="46"/>
      <c r="I81" s="31">
        <f>I79</f>
        <v>259400</v>
      </c>
      <c r="J81" s="93"/>
    </row>
    <row r="82" spans="1:16" x14ac:dyDescent="0.25">
      <c r="A82" s="143" t="s">
        <v>59</v>
      </c>
      <c r="B82" s="144"/>
      <c r="C82" s="46"/>
      <c r="D82" s="46"/>
      <c r="E82" s="46"/>
      <c r="F82" s="46"/>
      <c r="G82" s="46"/>
      <c r="H82" s="46"/>
      <c r="I82" s="31">
        <f>I80+I81</f>
        <v>577373.49656546651</v>
      </c>
      <c r="J82" s="93">
        <f>I82/C12/12</f>
        <v>39.299565504469662</v>
      </c>
    </row>
    <row r="83" spans="1:16" ht="18" customHeight="1" x14ac:dyDescent="0.25">
      <c r="A83" s="119" t="s">
        <v>60</v>
      </c>
      <c r="B83" s="120"/>
      <c r="C83" s="47"/>
      <c r="D83" s="47"/>
      <c r="E83" s="47"/>
      <c r="F83" s="47"/>
      <c r="G83" s="47"/>
      <c r="H83" s="47"/>
      <c r="I83" s="96">
        <f>I82/C12/12</f>
        <v>39.299565504469662</v>
      </c>
      <c r="J83" s="97"/>
      <c r="K83" s="36">
        <v>46.98</v>
      </c>
      <c r="L83" s="37"/>
      <c r="M83" s="37"/>
      <c r="N83" s="37"/>
      <c r="O83" s="37"/>
      <c r="P83" s="37"/>
    </row>
    <row r="84" spans="1:16" ht="15.75" customHeight="1" x14ac:dyDescent="0.25">
      <c r="A84" s="141" t="s">
        <v>61</v>
      </c>
      <c r="B84" s="141"/>
      <c r="C84" s="141"/>
      <c r="D84" s="141"/>
      <c r="E84" s="141"/>
      <c r="F84" s="141"/>
      <c r="G84" s="141"/>
      <c r="H84" s="141"/>
      <c r="I84" s="141"/>
      <c r="J84" s="141"/>
    </row>
    <row r="85" spans="1:16" ht="15.75" customHeight="1" x14ac:dyDescent="0.25">
      <c r="A85" s="142"/>
      <c r="B85" s="142"/>
      <c r="C85" s="142"/>
      <c r="D85" s="142"/>
      <c r="E85" s="142"/>
      <c r="F85" s="142"/>
      <c r="G85" s="142"/>
      <c r="H85" s="142"/>
      <c r="I85" s="142"/>
      <c r="J85" s="142"/>
    </row>
    <row r="86" spans="1:16" ht="15" customHeight="1" x14ac:dyDescent="0.25">
      <c r="A86" s="142"/>
      <c r="B86" s="142"/>
      <c r="C86" s="142"/>
      <c r="D86" s="142"/>
      <c r="E86" s="142"/>
      <c r="F86" s="142"/>
      <c r="G86" s="142"/>
      <c r="H86" s="142"/>
      <c r="I86" s="142"/>
      <c r="J86" s="142"/>
    </row>
    <row r="87" spans="1:16" ht="15.75" customHeight="1" x14ac:dyDescent="0.25">
      <c r="A87" s="34"/>
      <c r="B87" s="34"/>
      <c r="C87" s="34"/>
      <c r="D87" s="34"/>
      <c r="E87" s="34"/>
      <c r="F87" s="34"/>
      <c r="G87" s="34"/>
      <c r="H87" s="48"/>
      <c r="I87" s="35"/>
      <c r="J87" s="33"/>
    </row>
    <row r="88" spans="1:16" ht="21" customHeight="1" x14ac:dyDescent="0.25">
      <c r="A88" s="12"/>
      <c r="B88" s="13"/>
      <c r="C88" s="14"/>
      <c r="D88" s="15"/>
      <c r="E88" s="15"/>
      <c r="F88" s="14"/>
      <c r="G88" s="14"/>
      <c r="H88" s="140"/>
      <c r="I88" s="140"/>
      <c r="J88" s="140"/>
    </row>
    <row r="89" spans="1:16" x14ac:dyDescent="0.25">
      <c r="A89" s="12"/>
      <c r="B89" s="13"/>
      <c r="C89" s="14"/>
      <c r="D89" s="15"/>
      <c r="E89" s="15"/>
      <c r="F89" s="14"/>
      <c r="G89" s="14"/>
      <c r="H89" s="42"/>
      <c r="I89" s="16"/>
    </row>
    <row r="90" spans="1:16" x14ac:dyDescent="0.25">
      <c r="B90" s="13"/>
      <c r="C90" s="14"/>
      <c r="D90" s="15"/>
      <c r="E90" s="15"/>
      <c r="F90" s="14"/>
      <c r="G90" s="14"/>
      <c r="H90" s="140"/>
      <c r="I90" s="140"/>
      <c r="J90" s="140"/>
    </row>
    <row r="91" spans="1:16" x14ac:dyDescent="0.25">
      <c r="B91" s="116"/>
      <c r="C91" s="18"/>
      <c r="D91" s="18"/>
      <c r="E91" s="18"/>
      <c r="F91" s="18"/>
      <c r="G91" s="18"/>
      <c r="H91" s="18"/>
      <c r="I91" s="18"/>
    </row>
    <row r="92" spans="1:16" x14ac:dyDescent="0.25">
      <c r="B92" s="19"/>
      <c r="C92" s="18"/>
      <c r="D92" s="18"/>
      <c r="E92" s="18"/>
      <c r="F92" s="18"/>
      <c r="G92" s="18"/>
      <c r="H92" s="18"/>
      <c r="I92" s="18"/>
    </row>
    <row r="93" spans="1:16" x14ac:dyDescent="0.25">
      <c r="B93" s="117"/>
      <c r="C93" s="21"/>
      <c r="D93" s="21"/>
      <c r="E93" s="21"/>
      <c r="F93" s="21"/>
      <c r="G93" s="20"/>
      <c r="H93" s="49"/>
      <c r="I93" s="38"/>
      <c r="J93" s="40"/>
    </row>
    <row r="94" spans="1:16" x14ac:dyDescent="0.25">
      <c r="B94" s="117"/>
      <c r="C94" s="21"/>
      <c r="D94" s="21"/>
      <c r="E94" s="21"/>
      <c r="F94" s="21"/>
      <c r="G94" s="20"/>
      <c r="H94" s="49"/>
      <c r="I94" s="39"/>
    </row>
    <row r="95" spans="1:16" x14ac:dyDescent="0.25">
      <c r="B95" s="117"/>
      <c r="C95" s="21"/>
      <c r="D95" s="21"/>
      <c r="E95" s="21"/>
      <c r="F95" s="21"/>
      <c r="G95" s="20"/>
      <c r="H95" s="49"/>
      <c r="I95" s="20"/>
    </row>
  </sheetData>
  <mergeCells count="32">
    <mergeCell ref="G3:I3"/>
    <mergeCell ref="H88:J88"/>
    <mergeCell ref="H90:J90"/>
    <mergeCell ref="A42:H42"/>
    <mergeCell ref="A84:J86"/>
    <mergeCell ref="A71:H71"/>
    <mergeCell ref="A52:H52"/>
    <mergeCell ref="A80:B80"/>
    <mergeCell ref="A81:B81"/>
    <mergeCell ref="A82:B82"/>
    <mergeCell ref="K70:M70"/>
    <mergeCell ref="A22:J22"/>
    <mergeCell ref="C5:F5"/>
    <mergeCell ref="C6:F6"/>
    <mergeCell ref="C12:F12"/>
    <mergeCell ref="C13:F13"/>
    <mergeCell ref="C7:F7"/>
    <mergeCell ref="F2:J2"/>
    <mergeCell ref="C1:J1"/>
    <mergeCell ref="A83:B83"/>
    <mergeCell ref="C8:F8"/>
    <mergeCell ref="C9:F9"/>
    <mergeCell ref="C10:F10"/>
    <mergeCell ref="C11:F11"/>
    <mergeCell ref="A27:H27"/>
    <mergeCell ref="A28:H28"/>
    <mergeCell ref="C15:F15"/>
    <mergeCell ref="C14:F14"/>
    <mergeCell ref="A18:J18"/>
    <mergeCell ref="A17:J17"/>
    <mergeCell ref="A34:H34"/>
    <mergeCell ref="A78:H78"/>
  </mergeCells>
  <pageMargins left="0.78740157480314965" right="0.31496062992125984" top="0.39370078740157483" bottom="0.39370078740157483" header="0" footer="0"/>
  <pageSetup paperSize="9" scale="62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2020-08-06T06:51:11Z</dcterms:modified>
</cp:coreProperties>
</file>